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5A0AB622-F080-456A-B46F-EAEE94A89D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M11" i="1" s="1"/>
  <c r="L13" i="1" l="1"/>
  <c r="L12" i="1"/>
  <c r="L10" i="1"/>
  <c r="M10" i="1" s="1"/>
  <c r="L14" i="1" l="1"/>
  <c r="M14" i="1" s="1"/>
  <c r="M13" i="1"/>
  <c r="M12" i="1"/>
  <c r="L9" i="1"/>
  <c r="M9" i="1" l="1"/>
  <c r="M16" i="1" s="1"/>
  <c r="M17" i="1" l="1"/>
  <c r="M18" i="1" l="1"/>
  <c r="O18" i="1" s="1"/>
  <c r="O6" i="1" s="1"/>
</calcChain>
</file>

<file path=xl/sharedStrings.xml><?xml version="1.0" encoding="utf-8"?>
<sst xmlns="http://schemas.openxmlformats.org/spreadsheetml/2006/main" count="42" uniqueCount="35">
  <si>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</si>
  <si>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</si>
  <si>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</si>
  <si>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</si>
  <si>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</si>
  <si>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</si>
  <si>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</si>
  <si>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</si>
  <si>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</si>
  <si>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</si>
  <si>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</si>
  <si>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</si>
  <si>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</si>
  <si>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</si>
  <si>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</si>
  <si>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</si>
  <si>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</si>
  <si>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</si>
  <si>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</si>
  <si>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</si>
  <si>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</si>
  <si>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</si>
  <si>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</si>
  <si>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</si>
  <si>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A3</t>
  </si>
  <si>
    <t>U100</t>
  </si>
  <si>
    <t>kotwa HIT V-8,8 M16 x150</t>
  </si>
  <si>
    <t>pręt gwintowany Ø16</t>
  </si>
  <si>
    <t>Podkładka D16</t>
  </si>
  <si>
    <t>Nakrętka M16 -8</t>
  </si>
  <si>
    <t>długość kotwienia 100mm</t>
  </si>
  <si>
    <t>KONSTRUKCJA Wz3</t>
  </si>
  <si>
    <t>z-8k</t>
  </si>
  <si>
    <t>8k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</si>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</sst>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4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5"/>
      <c r="B1" s="46"/>
      <c r="C1" s="47"/>
      <c r="D1" s="48"/>
      <c r="E1" s="49" t="s">
        <v>0</v>
      </c>
      <c r="F1" s="50"/>
      <c r="G1" s="51"/>
      <c r="H1" s="52" t="s">
        <v>1</v>
      </c>
      <c r="I1" s="52"/>
      <c r="J1" s="53" t="s">
        <v>32</v>
      </c>
      <c r="K1" s="54"/>
      <c r="L1" s="1"/>
      <c r="M1" s="2"/>
      <c r="N1" s="3"/>
      <c r="O1" s="4"/>
    </row>
    <row r="2" spans="1:15" ht="21.95" customHeight="1" x14ac:dyDescent="0.25">
      <c r="A2" s="55"/>
      <c r="B2" s="56"/>
      <c r="C2" s="56"/>
      <c r="D2" s="57"/>
      <c r="E2" s="58" t="s">
        <v>2</v>
      </c>
      <c r="F2" s="59"/>
      <c r="G2" s="60"/>
      <c r="H2" s="52" t="s">
        <v>3</v>
      </c>
      <c r="I2" s="52"/>
      <c r="J2" s="53" t="s">
        <v>33</v>
      </c>
      <c r="K2" s="61"/>
      <c r="L2" s="5"/>
      <c r="M2" s="6"/>
      <c r="N2" s="7"/>
      <c r="O2" s="8"/>
    </row>
    <row r="3" spans="1:15" ht="21.95" customHeight="1" x14ac:dyDescent="0.25">
      <c r="A3" s="85" t="s">
        <v>4</v>
      </c>
      <c r="B3" s="86"/>
      <c r="C3" s="87" t="s">
        <v>34</v>
      </c>
      <c r="D3" s="88"/>
      <c r="E3" s="88"/>
      <c r="F3" s="88"/>
      <c r="G3" s="88"/>
      <c r="H3" s="88"/>
      <c r="I3" s="88"/>
      <c r="J3" s="88"/>
      <c r="K3" s="88"/>
      <c r="L3" s="88"/>
      <c r="M3" s="89"/>
      <c r="N3" s="7"/>
      <c r="O3" s="8"/>
    </row>
    <row r="4" spans="1:15" ht="66" customHeight="1" x14ac:dyDescent="0.25">
      <c r="A4" s="93"/>
      <c r="B4" s="94"/>
      <c r="C4" s="90"/>
      <c r="D4" s="91"/>
      <c r="E4" s="91"/>
      <c r="F4" s="91"/>
      <c r="G4" s="91"/>
      <c r="H4" s="91"/>
      <c r="I4" s="91"/>
      <c r="J4" s="91"/>
      <c r="K4" s="91"/>
      <c r="L4" s="91"/>
      <c r="M4" s="92"/>
      <c r="N4" s="7"/>
      <c r="O4" s="8"/>
    </row>
    <row r="5" spans="1:15" ht="21.95" customHeight="1" x14ac:dyDescent="0.25">
      <c r="A5" s="85" t="s">
        <v>5</v>
      </c>
      <c r="B5" s="95"/>
      <c r="C5" s="96" t="s">
        <v>31</v>
      </c>
      <c r="D5" s="97"/>
      <c r="E5" s="97"/>
      <c r="F5" s="97"/>
      <c r="G5" s="97"/>
      <c r="H5" s="97"/>
      <c r="I5" s="98"/>
      <c r="J5" s="9" t="s">
        <v>6</v>
      </c>
      <c r="K5" s="10" t="s">
        <v>7</v>
      </c>
      <c r="L5" s="101" t="s">
        <v>8</v>
      </c>
      <c r="M5" s="102"/>
      <c r="N5" s="11" t="s">
        <v>9</v>
      </c>
      <c r="O5" s="11" t="s">
        <v>10</v>
      </c>
    </row>
    <row r="6" spans="1:15" ht="21.95" customHeight="1" x14ac:dyDescent="0.25">
      <c r="A6" s="103"/>
      <c r="B6" s="104"/>
      <c r="C6" s="99"/>
      <c r="D6" s="99"/>
      <c r="E6" s="99"/>
      <c r="F6" s="99"/>
      <c r="G6" s="99"/>
      <c r="H6" s="99"/>
      <c r="I6" s="100"/>
      <c r="J6" s="12" t="s">
        <v>24</v>
      </c>
      <c r="K6" s="13">
        <v>1</v>
      </c>
      <c r="L6" s="105"/>
      <c r="M6" s="106"/>
      <c r="N6" s="14"/>
      <c r="O6" s="15">
        <f>SUM(O18)</f>
        <v>42.273467999999994</v>
      </c>
    </row>
    <row r="7" spans="1:15" ht="21.95" customHeight="1" x14ac:dyDescent="0.25">
      <c r="A7" s="72" t="s">
        <v>11</v>
      </c>
      <c r="B7" s="72" t="s">
        <v>12</v>
      </c>
      <c r="C7" s="73" t="s">
        <v>13</v>
      </c>
      <c r="D7" s="74"/>
      <c r="E7" s="74"/>
      <c r="F7" s="74"/>
      <c r="G7" s="74"/>
      <c r="H7" s="75"/>
      <c r="I7" s="76"/>
      <c r="J7" s="81" t="s">
        <v>14</v>
      </c>
      <c r="K7" s="82"/>
      <c r="L7" s="16" t="s">
        <v>15</v>
      </c>
      <c r="M7" s="16" t="s">
        <v>16</v>
      </c>
      <c r="N7" s="68" t="s">
        <v>17</v>
      </c>
      <c r="O7" s="69"/>
    </row>
    <row r="8" spans="1:15" ht="21.95" customHeight="1" x14ac:dyDescent="0.25">
      <c r="A8" s="72"/>
      <c r="B8" s="72"/>
      <c r="C8" s="77"/>
      <c r="D8" s="78"/>
      <c r="E8" s="78"/>
      <c r="F8" s="78"/>
      <c r="G8" s="78"/>
      <c r="H8" s="79"/>
      <c r="I8" s="80"/>
      <c r="J8" s="83"/>
      <c r="K8" s="84"/>
      <c r="L8" s="17" t="s">
        <v>18</v>
      </c>
      <c r="M8" s="17" t="s">
        <v>18</v>
      </c>
      <c r="N8" s="70"/>
      <c r="O8" s="71"/>
    </row>
    <row r="9" spans="1:15" ht="21.95" customHeight="1" x14ac:dyDescent="0.25">
      <c r="A9" s="18">
        <v>1</v>
      </c>
      <c r="B9" s="18">
        <v>1</v>
      </c>
      <c r="C9" s="19" t="s">
        <v>25</v>
      </c>
      <c r="D9" s="20"/>
      <c r="E9" s="20"/>
      <c r="F9" s="20"/>
      <c r="G9" s="20"/>
      <c r="H9" s="20"/>
      <c r="I9" s="20">
        <v>1340</v>
      </c>
      <c r="J9" s="64" t="s">
        <v>23</v>
      </c>
      <c r="K9" s="66"/>
      <c r="L9" s="21">
        <f>10.6*I9*0.001</f>
        <v>14.204000000000001</v>
      </c>
      <c r="M9" s="21">
        <f t="shared" ref="M9" si="0">L9*B9</f>
        <v>14.204000000000001</v>
      </c>
      <c r="N9" s="22"/>
      <c r="O9" s="23"/>
    </row>
    <row r="10" spans="1:15" ht="21.95" customHeight="1" x14ac:dyDescent="0.25">
      <c r="A10" s="18">
        <v>2</v>
      </c>
      <c r="B10" s="18">
        <v>1</v>
      </c>
      <c r="C10" s="19" t="s">
        <v>25</v>
      </c>
      <c r="D10" s="20"/>
      <c r="E10" s="20"/>
      <c r="F10" s="20"/>
      <c r="G10" s="20"/>
      <c r="H10" s="20"/>
      <c r="I10" s="20">
        <v>1270</v>
      </c>
      <c r="J10" s="64" t="s">
        <v>23</v>
      </c>
      <c r="K10" s="66"/>
      <c r="L10" s="21">
        <f>10.6*I10*0.001</f>
        <v>13.462</v>
      </c>
      <c r="M10" s="21">
        <f t="shared" ref="M10" si="1">L10*B10</f>
        <v>13.462</v>
      </c>
      <c r="N10" s="22"/>
      <c r="O10" s="23"/>
    </row>
    <row r="11" spans="1:15" ht="21.95" customHeight="1" x14ac:dyDescent="0.25">
      <c r="A11" s="18">
        <v>2</v>
      </c>
      <c r="B11" s="18">
        <v>1</v>
      </c>
      <c r="C11" s="19" t="s">
        <v>25</v>
      </c>
      <c r="D11" s="20"/>
      <c r="E11" s="20"/>
      <c r="F11" s="20"/>
      <c r="G11" s="20"/>
      <c r="H11" s="20"/>
      <c r="I11" s="20">
        <v>920</v>
      </c>
      <c r="J11" s="64" t="s">
        <v>23</v>
      </c>
      <c r="K11" s="66"/>
      <c r="L11" s="21">
        <f>10.6*I11*0.001</f>
        <v>9.7520000000000007</v>
      </c>
      <c r="M11" s="21">
        <f t="shared" ref="M11" si="2">L11*B11</f>
        <v>9.7520000000000007</v>
      </c>
      <c r="N11" s="22"/>
      <c r="O11" s="23"/>
    </row>
    <row r="12" spans="1:15" ht="21.95" customHeight="1" x14ac:dyDescent="0.25">
      <c r="A12" s="18">
        <v>3</v>
      </c>
      <c r="B12" s="18">
        <v>8</v>
      </c>
      <c r="C12" s="64" t="s">
        <v>27</v>
      </c>
      <c r="D12" s="65"/>
      <c r="E12" s="65"/>
      <c r="F12" s="20"/>
      <c r="G12" s="20"/>
      <c r="H12" s="20"/>
      <c r="I12" s="20">
        <v>350</v>
      </c>
      <c r="J12" s="64" t="s">
        <v>23</v>
      </c>
      <c r="K12" s="66"/>
      <c r="L12" s="21">
        <f>1.21*I12*0.001</f>
        <v>0.42349999999999999</v>
      </c>
      <c r="M12" s="21">
        <f>L12*B12</f>
        <v>3.3879999999999999</v>
      </c>
      <c r="N12" s="22"/>
      <c r="O12" s="23"/>
    </row>
    <row r="13" spans="1:15" ht="21.95" customHeight="1" x14ac:dyDescent="0.25">
      <c r="A13" s="18"/>
      <c r="B13" s="18">
        <v>16</v>
      </c>
      <c r="C13" s="32" t="s">
        <v>28</v>
      </c>
      <c r="D13" s="33"/>
      <c r="E13" s="33"/>
      <c r="F13" s="33"/>
      <c r="G13" s="67"/>
      <c r="H13" s="67"/>
      <c r="I13" s="28"/>
      <c r="J13" s="62" t="s">
        <v>21</v>
      </c>
      <c r="K13" s="63"/>
      <c r="L13" s="29">
        <f>11.3/1000</f>
        <v>1.1300000000000001E-2</v>
      </c>
      <c r="M13" s="24">
        <f>PRODUCT(B13*L13)</f>
        <v>0.18080000000000002</v>
      </c>
      <c r="N13" s="35"/>
      <c r="O13" s="36"/>
    </row>
    <row r="14" spans="1:15" ht="21.95" customHeight="1" x14ac:dyDescent="0.25">
      <c r="A14" s="18"/>
      <c r="B14" s="18">
        <v>16</v>
      </c>
      <c r="C14" s="32" t="s">
        <v>29</v>
      </c>
      <c r="D14" s="33"/>
      <c r="E14" s="33"/>
      <c r="F14" s="33"/>
      <c r="G14" s="34"/>
      <c r="H14" s="34"/>
      <c r="J14" s="62" t="s">
        <v>22</v>
      </c>
      <c r="K14" s="63"/>
      <c r="L14" s="29">
        <f>33.7/1000</f>
        <v>3.3700000000000001E-2</v>
      </c>
      <c r="M14" s="24">
        <f>PRODUCT(B14*L14)</f>
        <v>0.53920000000000001</v>
      </c>
      <c r="N14" s="35"/>
      <c r="O14" s="36"/>
    </row>
    <row r="15" spans="1:15" ht="21.95" customHeight="1" x14ac:dyDescent="0.25">
      <c r="A15" s="30">
        <v>101</v>
      </c>
      <c r="B15" s="18">
        <v>10</v>
      </c>
      <c r="C15" s="32" t="s">
        <v>26</v>
      </c>
      <c r="D15" s="37"/>
      <c r="E15" s="37"/>
      <c r="F15" s="38"/>
      <c r="G15" s="39"/>
      <c r="H15" s="39"/>
      <c r="I15" s="40"/>
      <c r="J15" s="41"/>
      <c r="K15" s="42"/>
      <c r="L15" s="29"/>
      <c r="M15" s="31"/>
      <c r="N15" s="41" t="s">
        <v>30</v>
      </c>
      <c r="O15" s="42"/>
    </row>
    <row r="16" spans="1:15" ht="21.95" customHeight="1" x14ac:dyDescent="0.25">
      <c r="A16" s="43" t="s">
        <v>19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44"/>
      <c r="M16" s="24">
        <f>SUM(M9:M15)</f>
        <v>41.525999999999996</v>
      </c>
      <c r="N16" s="25"/>
      <c r="O16" s="26"/>
    </row>
    <row r="17" spans="1:15" ht="21.95" customHeight="1" x14ac:dyDescent="0.25">
      <c r="A17" s="64" t="s">
        <v>20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4">
        <f>PRODUCT(0.018*M16)</f>
        <v>0.74746799999999991</v>
      </c>
      <c r="N17" s="25"/>
      <c r="O17" s="26"/>
    </row>
    <row r="18" spans="1:15" ht="21.95" customHeight="1" x14ac:dyDescent="0.25">
      <c r="A18" s="43" t="s">
        <v>10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44"/>
      <c r="M18" s="24">
        <f>SUM(M17+M16)</f>
        <v>42.273467999999994</v>
      </c>
      <c r="N18" s="22">
        <v>1</v>
      </c>
      <c r="O18" s="27">
        <f>PRODUCT(M18:N18)</f>
        <v>42.273467999999994</v>
      </c>
    </row>
    <row r="19" spans="1:15" ht="21.95" customHeight="1" x14ac:dyDescent="0.25">
      <c r="A19" s="2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3"/>
      <c r="M19" s="24"/>
      <c r="N19" s="22"/>
      <c r="O19" s="27"/>
    </row>
  </sheetData>
  <mergeCells count="41"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  <mergeCell ref="J12:K12"/>
    <mergeCell ref="C13:F13"/>
    <mergeCell ref="G13:H13"/>
    <mergeCell ref="J9:K9"/>
    <mergeCell ref="N7:O8"/>
    <mergeCell ref="N13:O13"/>
    <mergeCell ref="J10:K10"/>
    <mergeCell ref="J11:K11"/>
    <mergeCell ref="A18:L18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4:K14"/>
    <mergeCell ref="J15:K15"/>
    <mergeCell ref="A16:L16"/>
    <mergeCell ref="C12:E12"/>
    <mergeCell ref="A17:L17"/>
    <mergeCell ref="J13:K13"/>
    <mergeCell ref="C14:F14"/>
    <mergeCell ref="G14:H14"/>
    <mergeCell ref="N14:O14"/>
    <mergeCell ref="C15:I15"/>
    <mergeCell ref="N15:O15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2025-10-24T10:15:25Z</dcterms:modified>
</cp:coreProperties>
</file>